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440" windowHeight="9735"/>
  </bookViews>
  <sheets>
    <sheet name="№3" sheetId="1" r:id="rId1"/>
  </sheets>
  <definedNames>
    <definedName name="_xlnm.Print_Area" localSheetId="0">№3!$A$1:$J$55</definedName>
  </definedNames>
  <calcPr calcId="145621"/>
</workbook>
</file>

<file path=xl/calcChain.xml><?xml version="1.0" encoding="utf-8"?>
<calcChain xmlns="http://schemas.openxmlformats.org/spreadsheetml/2006/main">
  <c r="J28" i="1" l="1"/>
  <c r="J17" i="1" l="1"/>
  <c r="I17" i="1"/>
  <c r="J16" i="1"/>
  <c r="J15" i="1"/>
  <c r="I15" i="1"/>
  <c r="I16" i="1"/>
  <c r="I14" i="1"/>
  <c r="J14" i="1"/>
  <c r="I18" i="1" l="1"/>
  <c r="I19" i="1"/>
  <c r="I20" i="1"/>
  <c r="I21" i="1"/>
  <c r="I25" i="1"/>
  <c r="J29" i="1"/>
  <c r="J30" i="1"/>
  <c r="J31" i="1"/>
  <c r="J32" i="1"/>
  <c r="I22" i="1" l="1"/>
  <c r="I26" i="1"/>
  <c r="J33" i="1" s="1"/>
  <c r="J34" i="1" s="1"/>
  <c r="J35" i="1" s="1"/>
  <c r="J36" i="1" l="1"/>
  <c r="J37" i="1"/>
  <c r="J38" i="1" s="1"/>
  <c r="J39" i="1" s="1"/>
  <c r="J40" i="1" l="1"/>
  <c r="J41" i="1"/>
  <c r="J42" i="1" s="1"/>
  <c r="J43" i="1" l="1"/>
  <c r="J44" i="1" s="1"/>
</calcChain>
</file>

<file path=xl/sharedStrings.xml><?xml version="1.0" encoding="utf-8"?>
<sst xmlns="http://schemas.openxmlformats.org/spreadsheetml/2006/main" count="151" uniqueCount="90">
  <si>
    <t>№№ п/п</t>
  </si>
  <si>
    <t>Наименование работ и затрат</t>
  </si>
  <si>
    <t>Ед. измерения</t>
  </si>
  <si>
    <t>Кол-во</t>
  </si>
  <si>
    <t>Обоснование стоимости</t>
  </si>
  <si>
    <t>Коэффициент</t>
  </si>
  <si>
    <t>Полевые работы</t>
  </si>
  <si>
    <t>Наблюдения при передвижении по маршруту при составлении карты: инженерно-геологической, гидрогеологической, почвенной, инженерно-экологической в масштабе 1:1000</t>
  </si>
  <si>
    <t>1 км маршрута</t>
  </si>
  <si>
    <t>СГЭ-99 табл.10, § 4, прим.  К =1.3</t>
  </si>
  <si>
    <t>Описание точек наблюдений при составлении инженерно-экологических карт на застроенную территорию</t>
  </si>
  <si>
    <t>1 точка</t>
  </si>
  <si>
    <t>СГЭ-99 табл.11, § 2, прим 3. К=1,15</t>
  </si>
  <si>
    <t>-</t>
  </si>
  <si>
    <t>1 проба</t>
  </si>
  <si>
    <t>СГЭ-99 табл.60, § 10</t>
  </si>
  <si>
    <t>Итого полевых работ</t>
  </si>
  <si>
    <t>Определение химического состава почвы:</t>
  </si>
  <si>
    <t>Камеральные работы</t>
  </si>
  <si>
    <t xml:space="preserve">Составление программы производства работ, согласование  </t>
  </si>
  <si>
    <t>шт</t>
  </si>
  <si>
    <t>табл. 81, п. 1</t>
  </si>
  <si>
    <t xml:space="preserve">Сбор материалов изысканий прошлых лет </t>
  </si>
  <si>
    <t>10 ц.зн.</t>
  </si>
  <si>
    <t>СГЭ-99 табл.78, § 2</t>
  </si>
  <si>
    <t>Камеральная обработка инженерно-экологической рекогносцировки</t>
  </si>
  <si>
    <t>Камеральная обработка наблюдений при передвижении по маршруту при составлении карты</t>
  </si>
  <si>
    <t>СГЭ-99 табл.10, § 4</t>
  </si>
  <si>
    <t>Камеральная обработка химических анализов на загрязненность почво-грунтов, воды, льда, снега и донных отложений при инженерно-экологических изысканиях</t>
  </si>
  <si>
    <t>%</t>
  </si>
  <si>
    <t>СГЭ-99 табл.86, § 6</t>
  </si>
  <si>
    <t>Составление отчетных материалов</t>
  </si>
  <si>
    <t>от стоимости камеральных работ, гл. 22, п. 4, табл. 87</t>
  </si>
  <si>
    <t>Внутренний транспорт</t>
  </si>
  <si>
    <t>Организация и ликвидация работ</t>
  </si>
  <si>
    <t>от стоимости полевых работ, п. 13, прим.1</t>
  </si>
  <si>
    <t>НДС</t>
  </si>
  <si>
    <t>СГЭ-99 табл.9, § 1</t>
  </si>
  <si>
    <t>6</t>
  </si>
  <si>
    <t>7</t>
  </si>
  <si>
    <t>8</t>
  </si>
  <si>
    <t>п.17 от предварительной итоговой стоимости</t>
  </si>
  <si>
    <t>Работы по регистрации (оформлению разрешений) инженерных изысканий  св. 10 до 50 тыс.руб</t>
  </si>
  <si>
    <t>СГЭ-99 табл.98, § 4</t>
  </si>
  <si>
    <t>295руб.+2%    от стоимости изысканий, превышающей  10 тыс. руб.</t>
  </si>
  <si>
    <t>Радиационное обследование участка</t>
  </si>
  <si>
    <t>0.1 га</t>
  </si>
  <si>
    <t>СБЦ-99, т.92 § 3, прим. 1</t>
  </si>
  <si>
    <t>Бурение скважин, диам до 60 мм, гл. до 5 м, II кат. породы</t>
  </si>
  <si>
    <t>1 м</t>
  </si>
  <si>
    <t>СБЦ-99,т.13 § 1,п.5 гл. 3</t>
  </si>
  <si>
    <t>Отбор объединенных проб почво-грунтов</t>
  </si>
  <si>
    <t>Отбор проб почво-грунтов для бактериологического анализа</t>
  </si>
  <si>
    <t>СБЦ-99,т.60 § 7,прим.1</t>
  </si>
  <si>
    <t>Химический анализ почв</t>
  </si>
  <si>
    <t>СБЦ-99, т. 70 § 14,61,63,66,85</t>
  </si>
  <si>
    <t xml:space="preserve">Всего лабораторных работ по СБЦ </t>
  </si>
  <si>
    <t>5</t>
  </si>
  <si>
    <t>1 прог.</t>
  </si>
  <si>
    <t>СБЦ-99, т.81 §1,прим.1</t>
  </si>
  <si>
    <t>4</t>
  </si>
  <si>
    <t>Отбор проб почво-грунтов для химического анализа</t>
  </si>
  <si>
    <t>Инженерно-экологическая рекогносцировка при удовлетворительной проходимости первой категории сложности инженерно-геологических условий</t>
  </si>
  <si>
    <t>от стоимости полевых работ, п. 9, табл. 4, § 1</t>
  </si>
  <si>
    <t>Цена ед.
(полевые работы)</t>
  </si>
  <si>
    <t>Цена ед., камераль-ные работы</t>
  </si>
  <si>
    <t>Стоимость, 
полевые работы</t>
  </si>
  <si>
    <t>Стоимость, камеральные работы</t>
  </si>
  <si>
    <r>
      <t>Составление программы работ, S до 1 км</t>
    </r>
    <r>
      <rPr>
        <vertAlign val="superscript"/>
        <sz val="10"/>
        <rFont val="Times New Roman"/>
        <family val="1"/>
        <charset val="204"/>
      </rPr>
      <t>2</t>
    </r>
  </si>
  <si>
    <t>Лабораторные работы</t>
  </si>
  <si>
    <t>Непредвиденные расходы (в т.ч. Сбор исходных данных)</t>
  </si>
  <si>
    <t>Предварительная итоговая стоимость</t>
  </si>
  <si>
    <t>Итого</t>
  </si>
  <si>
    <t>СОГЛАСОВАНО:</t>
  </si>
  <si>
    <t xml:space="preserve">Заместитель генерального директора </t>
  </si>
  <si>
    <t>___________________________ А. С. Журавлев</t>
  </si>
  <si>
    <t>СМЕТА № 3</t>
  </si>
  <si>
    <t>Проверили:</t>
  </si>
  <si>
    <t>________________________ Корниенко Е.П.</t>
  </si>
  <si>
    <t xml:space="preserve"> ________________________Великданова Е.А.</t>
  </si>
  <si>
    <t>________________________ Уцина О.М.</t>
  </si>
  <si>
    <t>по капитальному строительству АО "Хиагда"</t>
  </si>
  <si>
    <t xml:space="preserve">Заместитель начальника  ОКС АО «Хиагда» </t>
  </si>
  <si>
    <t>Руководитель сметной группы ОКС АО "Хиагда"</t>
  </si>
  <si>
    <t xml:space="preserve">Ведущий сметчик ОКС АО «Хиагда» </t>
  </si>
  <si>
    <t>В ценах на 1 кв.2015 г.</t>
  </si>
  <si>
    <t>Стоимость инженерно-экологических изысканий
на трассе водовода на групповом водозаборе Тетрахского месторождения подземных вод</t>
  </si>
  <si>
    <t>УТВЕРЖДАЮ:</t>
  </si>
  <si>
    <t>Генеральный директор АО "Хиагда"</t>
  </si>
  <si>
    <t>___________________ А.А. Дементьев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</si>
</sst>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2" applyNumberFormat="0" applyAlignment="0" applyProtection="0"/>
    <xf numFmtId="0" fontId="6" fillId="20" borderId="3" applyNumberFormat="0" applyAlignment="0" applyProtection="0"/>
    <xf numFmtId="0" fontId="7" fillId="20" borderId="2" applyNumberFormat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21" borderId="8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71">
    <xf numFmtId="0" fontId="0" fillId="0" borderId="0" xfId="0"/>
    <xf numFmtId="0" fontId="2" fillId="0" borderId="21" xfId="0" applyFont="1" applyBorder="1" applyAlignment="1">
      <alignment vertical="center" wrapText="1"/>
    </xf>
    <xf numFmtId="0" fontId="2" fillId="0" borderId="0" xfId="0" applyNumberFormat="1" applyFont="1" applyFill="1" applyBorder="1" applyAlignment="1" applyProtection="1"/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24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0" xfId="0" applyFont="1"/>
    <xf numFmtId="0" fontId="20" fillId="0" borderId="0" xfId="0" applyNumberFormat="1" applyFont="1" applyFill="1" applyBorder="1" applyAlignment="1" applyProtection="1">
      <alignment horizontal="center" wrapText="1"/>
    </xf>
    <xf numFmtId="0" fontId="2" fillId="0" borderId="19" xfId="0" applyNumberFormat="1" applyFont="1" applyFill="1" applyBorder="1" applyAlignment="1" applyProtection="1">
      <alignment horizontal="left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2" fontId="2" fillId="0" borderId="20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 wrapText="1"/>
    </xf>
    <xf numFmtId="2" fontId="22" fillId="24" borderId="0" xfId="0" applyNumberFormat="1" applyFont="1" applyFill="1" applyBorder="1" applyAlignment="1" applyProtection="1">
      <alignment horizontal="center" vertical="center" wrapText="1"/>
    </xf>
    <xf numFmtId="0" fontId="2" fillId="24" borderId="16" xfId="0" applyNumberFormat="1" applyFont="1" applyFill="1" applyBorder="1" applyAlignment="1" applyProtection="1">
      <alignment horizontal="center" vertical="center" wrapText="1"/>
    </xf>
    <xf numFmtId="0" fontId="22" fillId="24" borderId="0" xfId="0" applyNumberFormat="1" applyFont="1" applyFill="1" applyBorder="1" applyAlignment="1" applyProtection="1">
      <alignment horizontal="center" vertical="justify" wrapText="1"/>
    </xf>
    <xf numFmtId="0" fontId="2" fillId="25" borderId="1" xfId="0" applyFont="1" applyFill="1" applyBorder="1" applyAlignment="1">
      <alignment horizontal="left" vertical="center" wrapText="1"/>
    </xf>
    <xf numFmtId="2" fontId="2" fillId="0" borderId="19" xfId="0" applyNumberFormat="1" applyFont="1" applyFill="1" applyBorder="1" applyAlignment="1" applyProtection="1">
      <alignment horizontal="center" vertical="center" wrapText="1"/>
    </xf>
    <xf numFmtId="2" fontId="2" fillId="24" borderId="1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 applyProtection="1">
      <alignment horizontal="center" vertical="center" wrapText="1"/>
    </xf>
    <xf numFmtId="164" fontId="2" fillId="25" borderId="19" xfId="0" applyNumberFormat="1" applyFont="1" applyFill="1" applyBorder="1" applyAlignment="1">
      <alignment horizontal="center" vertical="center"/>
    </xf>
    <xf numFmtId="164" fontId="2" fillId="25" borderId="1" xfId="0" applyNumberFormat="1" applyFont="1" applyFill="1" applyBorder="1" applyAlignment="1">
      <alignment horizontal="center" vertical="center" wrapText="1"/>
    </xf>
    <xf numFmtId="0" fontId="2" fillId="25" borderId="11" xfId="0" applyFont="1" applyFill="1" applyBorder="1" applyAlignment="1">
      <alignment horizontal="left" vertical="center" wrapText="1"/>
    </xf>
    <xf numFmtId="164" fontId="2" fillId="25" borderId="1" xfId="0" applyNumberFormat="1" applyFont="1" applyFill="1" applyBorder="1" applyAlignment="1">
      <alignment horizontal="center" vertical="center"/>
    </xf>
    <xf numFmtId="0" fontId="2" fillId="25" borderId="12" xfId="0" applyFont="1" applyFill="1" applyBorder="1" applyAlignment="1">
      <alignment horizontal="left" vertical="center" wrapText="1"/>
    </xf>
    <xf numFmtId="164" fontId="2" fillId="25" borderId="15" xfId="0" applyNumberFormat="1" applyFont="1" applyFill="1" applyBorder="1" applyAlignment="1">
      <alignment horizontal="center" vertical="center" wrapText="1"/>
    </xf>
    <xf numFmtId="0" fontId="2" fillId="25" borderId="22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2" fontId="22" fillId="0" borderId="1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right" vertical="center"/>
    </xf>
    <xf numFmtId="0" fontId="24" fillId="0" borderId="0" xfId="0" applyFont="1" applyAlignment="1">
      <alignment horizontal="center" wrapText="1"/>
    </xf>
    <xf numFmtId="0" fontId="2" fillId="0" borderId="16" xfId="0" applyNumberFormat="1" applyFont="1" applyFill="1" applyBorder="1" applyAlignment="1" applyProtection="1">
      <alignment horizontal="center" wrapText="1"/>
    </xf>
    <xf numFmtId="2" fontId="22" fillId="24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22" fillId="0" borderId="0" xfId="0" applyNumberFormat="1" applyFont="1" applyFill="1" applyBorder="1" applyAlignment="1" applyProtection="1">
      <alignment horizontal="center" vertical="center" wrapText="1"/>
    </xf>
    <xf numFmtId="2" fontId="22" fillId="0" borderId="0" xfId="0" applyNumberFormat="1" applyFont="1" applyFill="1" applyBorder="1" applyAlignment="1" applyProtection="1">
      <alignment horizontal="right" vertical="center" wrapText="1"/>
    </xf>
    <xf numFmtId="4" fontId="22" fillId="0" borderId="1" xfId="0" applyNumberFormat="1" applyFont="1" applyFill="1" applyBorder="1" applyAlignment="1" applyProtection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2" fillId="24" borderId="17" xfId="0" applyNumberFormat="1" applyFont="1" applyFill="1" applyBorder="1" applyAlignment="1" applyProtection="1">
      <alignment horizontal="center" vertical="center" wrapText="1"/>
    </xf>
    <xf numFmtId="0" fontId="22" fillId="24" borderId="23" xfId="0" applyNumberFormat="1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2" fontId="22" fillId="24" borderId="1" xfId="0" applyNumberFormat="1" applyFont="1" applyFill="1" applyBorder="1" applyAlignment="1" applyProtection="1">
      <alignment horizontal="center" vertical="center" wrapText="1"/>
    </xf>
    <xf numFmtId="0" fontId="2" fillId="26" borderId="0" xfId="0" applyNumberFormat="1" applyFont="1" applyFill="1" applyBorder="1" applyAlignment="1" applyProtection="1"/>
    <xf numFmtId="0" fontId="25" fillId="0" borderId="0" xfId="0" applyFont="1" applyAlignment="1">
      <alignment horizontal="left" vertical="top"/>
    </xf>
    <xf numFmtId="0" fontId="24" fillId="0" borderId="0" xfId="0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 wrapText="1"/>
    </xf>
    <xf numFmtId="0" fontId="22" fillId="24" borderId="11" xfId="0" applyNumberFormat="1" applyFont="1" applyFill="1" applyBorder="1" applyAlignment="1" applyProtection="1">
      <alignment horizontal="left" vertical="center"/>
    </xf>
    <xf numFmtId="0" fontId="22" fillId="24" borderId="18" xfId="0" applyNumberFormat="1" applyFont="1" applyFill="1" applyBorder="1" applyAlignment="1" applyProtection="1">
      <alignment horizontal="left" vertical="center"/>
    </xf>
    <xf numFmtId="0" fontId="22" fillId="24" borderId="17" xfId="0" applyNumberFormat="1" applyFont="1" applyFill="1" applyBorder="1" applyAlignment="1" applyProtection="1">
      <alignment horizontal="left" vertical="center"/>
    </xf>
    <xf numFmtId="0" fontId="22" fillId="24" borderId="13" xfId="0" applyNumberFormat="1" applyFont="1" applyFill="1" applyBorder="1" applyAlignment="1" applyProtection="1">
      <alignment horizontal="left" vertical="center"/>
    </xf>
    <xf numFmtId="0" fontId="22" fillId="24" borderId="14" xfId="0" applyNumberFormat="1" applyFont="1" applyFill="1" applyBorder="1" applyAlignment="1" applyProtection="1">
      <alignment horizontal="left" vertical="center"/>
    </xf>
    <xf numFmtId="0" fontId="24" fillId="24" borderId="11" xfId="0" applyNumberFormat="1" applyFont="1" applyFill="1" applyBorder="1" applyAlignment="1" applyProtection="1">
      <alignment horizontal="center" vertical="justify" wrapText="1"/>
    </xf>
    <xf numFmtId="0" fontId="24" fillId="24" borderId="18" xfId="0" applyNumberFormat="1" applyFont="1" applyFill="1" applyBorder="1" applyAlignment="1" applyProtection="1">
      <alignment horizontal="center" vertical="justify" wrapText="1"/>
    </xf>
    <xf numFmtId="0" fontId="24" fillId="24" borderId="17" xfId="0" applyNumberFormat="1" applyFont="1" applyFill="1" applyBorder="1" applyAlignment="1" applyProtection="1">
      <alignment horizontal="center" vertical="justify" wrapText="1"/>
    </xf>
    <xf numFmtId="0" fontId="24" fillId="24" borderId="11" xfId="0" applyNumberFormat="1" applyFont="1" applyFill="1" applyBorder="1" applyAlignment="1" applyProtection="1">
      <alignment horizontal="center" vertical="center" wrapText="1"/>
    </xf>
    <xf numFmtId="0" fontId="24" fillId="24" borderId="18" xfId="0" applyNumberFormat="1" applyFont="1" applyFill="1" applyBorder="1" applyAlignment="1" applyProtection="1">
      <alignment horizontal="center" vertical="center" wrapText="1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</cellXfs>
  <cellStyles count="43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Хороший 2" xfId="4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S55"/>
  <sheetViews>
    <sheetView tabSelected="1" view="pageBreakPreview" zoomScaleNormal="68" zoomScaleSheetLayoutView="100" workbookViewId="0">
      <selection activeCell="A2" sqref="A2:D6"/>
    </sheetView>
  </sheetViews>
  <sheetFormatPr defaultRowHeight="12.75" x14ac:dyDescent="0.2"/>
  <cols>
    <col min="1" max="1" width="5.5703125" style="8" customWidth="1"/>
    <col min="2" max="2" width="30.28515625" style="8" customWidth="1"/>
    <col min="3" max="4" width="9.140625" style="8"/>
    <col min="5" max="5" width="14.42578125" style="8" customWidth="1"/>
    <col min="6" max="6" width="9.140625" style="8"/>
    <col min="7" max="7" width="14.42578125" style="8" customWidth="1"/>
    <col min="8" max="8" width="10.5703125" style="8" customWidth="1"/>
    <col min="9" max="9" width="16" style="8" customWidth="1"/>
    <col min="10" max="10" width="18" style="8" customWidth="1"/>
    <col min="11" max="16384" width="9.140625" style="8"/>
  </cols>
  <sheetData>
    <row r="2" spans="1:19" ht="15.75" x14ac:dyDescent="0.25">
      <c r="A2" s="55" t="s">
        <v>73</v>
      </c>
      <c r="B2" s="55"/>
      <c r="C2" s="55"/>
      <c r="D2" s="55"/>
      <c r="E2" s="36"/>
      <c r="F2" s="36"/>
      <c r="G2" s="36"/>
      <c r="H2" s="69" t="s">
        <v>87</v>
      </c>
      <c r="I2" s="69"/>
      <c r="J2" s="69"/>
    </row>
    <row r="3" spans="1:19" ht="15.75" x14ac:dyDescent="0.25">
      <c r="A3" s="56" t="s">
        <v>74</v>
      </c>
      <c r="B3" s="56"/>
      <c r="C3" s="56"/>
      <c r="D3" s="56"/>
      <c r="E3" s="36"/>
      <c r="F3" s="36"/>
      <c r="G3" s="36"/>
      <c r="H3" s="70" t="s">
        <v>88</v>
      </c>
      <c r="I3" s="70"/>
      <c r="J3" s="70"/>
    </row>
    <row r="4" spans="1:19" ht="15.75" x14ac:dyDescent="0.25">
      <c r="A4" s="56" t="s">
        <v>81</v>
      </c>
      <c r="B4" s="56"/>
      <c r="C4" s="56"/>
      <c r="D4" s="56"/>
      <c r="E4" s="36"/>
      <c r="F4" s="36"/>
      <c r="G4" s="36"/>
      <c r="H4" s="36"/>
      <c r="I4" s="36"/>
      <c r="J4" s="37"/>
    </row>
    <row r="5" spans="1:19" ht="15.75" x14ac:dyDescent="0.25">
      <c r="A5" s="54"/>
      <c r="B5" s="54"/>
      <c r="C5" s="54"/>
      <c r="D5" s="54"/>
      <c r="E5" s="36"/>
      <c r="F5" s="36"/>
      <c r="G5" s="36"/>
      <c r="H5" s="36"/>
      <c r="I5" s="36"/>
      <c r="J5" s="37"/>
    </row>
    <row r="6" spans="1:19" ht="15.75" x14ac:dyDescent="0.25">
      <c r="A6" s="56" t="s">
        <v>75</v>
      </c>
      <c r="B6" s="56"/>
      <c r="C6" s="56"/>
      <c r="D6" s="56"/>
      <c r="E6" s="36"/>
      <c r="F6" s="36"/>
      <c r="G6" s="36"/>
      <c r="H6" s="70" t="s">
        <v>89</v>
      </c>
      <c r="I6" s="70"/>
      <c r="J6" s="70"/>
    </row>
    <row r="7" spans="1:19" ht="15.75" x14ac:dyDescent="0.25">
      <c r="A7" s="56"/>
      <c r="B7" s="56"/>
      <c r="C7" s="56"/>
      <c r="D7" s="56"/>
      <c r="E7" s="36"/>
      <c r="F7" s="36"/>
      <c r="G7" s="36"/>
      <c r="H7" s="36"/>
      <c r="I7" s="36"/>
      <c r="J7" s="36"/>
    </row>
    <row r="8" spans="1:19" ht="15.75" x14ac:dyDescent="0.2">
      <c r="A8" s="57" t="s">
        <v>76</v>
      </c>
      <c r="B8" s="57"/>
      <c r="C8" s="57"/>
      <c r="D8" s="57"/>
      <c r="E8" s="57"/>
      <c r="F8" s="57"/>
      <c r="G8" s="57"/>
      <c r="H8" s="57"/>
      <c r="I8" s="57"/>
      <c r="J8" s="57"/>
    </row>
    <row r="9" spans="1:19" ht="31.5" customHeight="1" x14ac:dyDescent="0.25">
      <c r="A9" s="58" t="s">
        <v>86</v>
      </c>
      <c r="B9" s="58"/>
      <c r="C9" s="58"/>
      <c r="D9" s="58"/>
      <c r="E9" s="58"/>
      <c r="F9" s="58"/>
      <c r="G9" s="58"/>
      <c r="H9" s="58"/>
      <c r="I9" s="58"/>
      <c r="J9" s="58"/>
    </row>
    <row r="10" spans="1:19" ht="8.2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</row>
    <row r="11" spans="1:19" ht="52.5" customHeight="1" x14ac:dyDescent="0.2">
      <c r="A11" s="34" t="s">
        <v>0</v>
      </c>
      <c r="B11" s="34" t="s">
        <v>1</v>
      </c>
      <c r="C11" s="34" t="s">
        <v>2</v>
      </c>
      <c r="D11" s="34" t="s">
        <v>3</v>
      </c>
      <c r="E11" s="34" t="s">
        <v>4</v>
      </c>
      <c r="F11" s="34" t="s">
        <v>5</v>
      </c>
      <c r="G11" s="34" t="s">
        <v>64</v>
      </c>
      <c r="H11" s="34" t="s">
        <v>65</v>
      </c>
      <c r="I11" s="34" t="s">
        <v>66</v>
      </c>
      <c r="J11" s="34" t="s">
        <v>67</v>
      </c>
      <c r="K11" s="2"/>
      <c r="L11" s="2"/>
      <c r="M11" s="2"/>
      <c r="N11" s="2"/>
      <c r="O11" s="2"/>
      <c r="P11" s="2"/>
      <c r="Q11" s="2"/>
      <c r="R11" s="2"/>
      <c r="S11" s="2"/>
    </row>
    <row r="12" spans="1:19" x14ac:dyDescent="0.2">
      <c r="A12" s="39">
        <v>1</v>
      </c>
      <c r="B12" s="39">
        <v>2</v>
      </c>
      <c r="C12" s="39">
        <v>3</v>
      </c>
      <c r="D12" s="39">
        <v>4</v>
      </c>
      <c r="E12" s="39">
        <v>5</v>
      </c>
      <c r="F12" s="39">
        <v>6</v>
      </c>
      <c r="G12" s="39">
        <v>7</v>
      </c>
      <c r="H12" s="39">
        <v>8</v>
      </c>
      <c r="I12" s="39">
        <v>9</v>
      </c>
      <c r="J12" s="39">
        <v>10</v>
      </c>
      <c r="K12" s="9"/>
      <c r="L12" s="2"/>
      <c r="M12" s="2"/>
      <c r="N12" s="2"/>
      <c r="O12" s="2"/>
      <c r="P12" s="2"/>
      <c r="Q12" s="2"/>
      <c r="R12" s="2"/>
      <c r="S12" s="2"/>
    </row>
    <row r="13" spans="1:19" ht="15.75" x14ac:dyDescent="0.2">
      <c r="A13" s="64" t="s">
        <v>6</v>
      </c>
      <c r="B13" s="65"/>
      <c r="C13" s="65"/>
      <c r="D13" s="65"/>
      <c r="E13" s="65"/>
      <c r="F13" s="65"/>
      <c r="G13" s="65"/>
      <c r="H13" s="65"/>
      <c r="I13" s="65"/>
      <c r="J13" s="66"/>
      <c r="K13" s="9"/>
      <c r="L13" s="2"/>
      <c r="M13" s="2"/>
      <c r="N13" s="2"/>
      <c r="O13" s="2"/>
      <c r="P13" s="2"/>
      <c r="Q13" s="2"/>
      <c r="R13" s="2"/>
      <c r="S13" s="2"/>
    </row>
    <row r="14" spans="1:19" ht="76.5" x14ac:dyDescent="0.2">
      <c r="A14" s="3">
        <v>1</v>
      </c>
      <c r="B14" s="10" t="s">
        <v>7</v>
      </c>
      <c r="C14" s="11" t="s">
        <v>8</v>
      </c>
      <c r="D14" s="11">
        <v>2.7</v>
      </c>
      <c r="E14" s="11" t="s">
        <v>9</v>
      </c>
      <c r="F14" s="11">
        <v>1.3</v>
      </c>
      <c r="G14" s="11">
        <v>20.3</v>
      </c>
      <c r="H14" s="11">
        <v>1.6</v>
      </c>
      <c r="I14" s="12">
        <f>D14*F14*G14*0.6</f>
        <v>42.751799999999996</v>
      </c>
      <c r="J14" s="13">
        <f>D14*F14*H14*0.6</f>
        <v>3.3696000000000002</v>
      </c>
      <c r="K14" s="2"/>
      <c r="L14" s="2"/>
      <c r="M14" s="2"/>
      <c r="N14" s="2"/>
      <c r="O14" s="2"/>
      <c r="P14" s="2"/>
      <c r="Q14" s="2"/>
      <c r="R14" s="2"/>
      <c r="S14" s="2"/>
    </row>
    <row r="15" spans="1:19" ht="63.75" x14ac:dyDescent="0.2">
      <c r="A15" s="45">
        <v>2</v>
      </c>
      <c r="B15" s="46" t="s">
        <v>62</v>
      </c>
      <c r="C15" s="34" t="s">
        <v>8</v>
      </c>
      <c r="D15" s="34">
        <v>2.7</v>
      </c>
      <c r="E15" s="34" t="s">
        <v>37</v>
      </c>
      <c r="F15" s="34" t="s">
        <v>13</v>
      </c>
      <c r="G15" s="34">
        <v>18.3</v>
      </c>
      <c r="H15" s="34">
        <v>13.5</v>
      </c>
      <c r="I15" s="14">
        <f>D15*G15</f>
        <v>49.410000000000004</v>
      </c>
      <c r="J15" s="13">
        <f>D15*H15</f>
        <v>36.450000000000003</v>
      </c>
      <c r="K15" s="15"/>
      <c r="L15" s="2"/>
      <c r="M15" s="2"/>
      <c r="N15" s="2"/>
      <c r="O15" s="2"/>
      <c r="P15" s="2"/>
      <c r="Q15" s="2"/>
      <c r="R15" s="2"/>
      <c r="S15" s="2"/>
    </row>
    <row r="16" spans="1:19" ht="51" x14ac:dyDescent="0.2">
      <c r="A16" s="45">
        <v>3</v>
      </c>
      <c r="B16" s="46" t="s">
        <v>10</v>
      </c>
      <c r="C16" s="34" t="s">
        <v>11</v>
      </c>
      <c r="D16" s="34">
        <v>3</v>
      </c>
      <c r="E16" s="34" t="s">
        <v>12</v>
      </c>
      <c r="F16" s="34">
        <v>1.1499999999999999</v>
      </c>
      <c r="G16" s="34">
        <v>11.7</v>
      </c>
      <c r="H16" s="34">
        <v>7.5</v>
      </c>
      <c r="I16" s="14">
        <f>D16*F16*G16*0.6</f>
        <v>24.218999999999998</v>
      </c>
      <c r="J16" s="13">
        <f>D16*F16*H16*0.6</f>
        <v>15.524999999999997</v>
      </c>
      <c r="K16" s="2"/>
      <c r="L16" s="2"/>
      <c r="M16" s="2"/>
      <c r="N16" s="2"/>
      <c r="O16" s="2"/>
      <c r="P16" s="2"/>
      <c r="Q16" s="2"/>
      <c r="R16" s="2"/>
      <c r="S16" s="2"/>
    </row>
    <row r="17" spans="1:19" ht="25.5" x14ac:dyDescent="0.2">
      <c r="A17" s="47" t="s">
        <v>60</v>
      </c>
      <c r="B17" s="46" t="s">
        <v>45</v>
      </c>
      <c r="C17" s="27" t="s">
        <v>46</v>
      </c>
      <c r="D17" s="34">
        <v>27</v>
      </c>
      <c r="E17" s="28" t="s">
        <v>47</v>
      </c>
      <c r="F17" s="34">
        <v>1.1499999999999999</v>
      </c>
      <c r="G17" s="34">
        <v>49.2</v>
      </c>
      <c r="H17" s="34">
        <v>14.8</v>
      </c>
      <c r="I17" s="14">
        <f>D17*F17*G17*0.6</f>
        <v>916.59599999999989</v>
      </c>
      <c r="J17" s="13">
        <f>D17*F17*H17*0.6</f>
        <v>275.72399999999999</v>
      </c>
      <c r="K17" s="2"/>
      <c r="L17" s="2"/>
      <c r="M17" s="2"/>
      <c r="N17" s="2"/>
      <c r="O17" s="2"/>
      <c r="P17" s="2"/>
      <c r="Q17" s="2"/>
      <c r="R17" s="2"/>
      <c r="S17" s="2"/>
    </row>
    <row r="18" spans="1:19" ht="25.5" x14ac:dyDescent="0.2">
      <c r="A18" s="47" t="s">
        <v>57</v>
      </c>
      <c r="B18" s="29" t="s">
        <v>48</v>
      </c>
      <c r="C18" s="30" t="s">
        <v>49</v>
      </c>
      <c r="D18" s="34">
        <v>300</v>
      </c>
      <c r="E18" s="28" t="s">
        <v>50</v>
      </c>
      <c r="F18" s="34">
        <v>0.8</v>
      </c>
      <c r="G18" s="34">
        <v>5.0999999999999996</v>
      </c>
      <c r="H18" s="34" t="s">
        <v>13</v>
      </c>
      <c r="I18" s="13">
        <f>D18*F18*G18</f>
        <v>1224</v>
      </c>
      <c r="J18" s="11" t="s">
        <v>13</v>
      </c>
      <c r="K18" s="2"/>
      <c r="L18" s="2"/>
      <c r="M18" s="2"/>
      <c r="N18" s="2"/>
      <c r="O18" s="2"/>
      <c r="P18" s="2"/>
      <c r="Q18" s="2"/>
      <c r="R18" s="2"/>
      <c r="S18" s="2"/>
    </row>
    <row r="19" spans="1:19" ht="25.5" x14ac:dyDescent="0.2">
      <c r="A19" s="47" t="s">
        <v>38</v>
      </c>
      <c r="B19" s="29" t="s">
        <v>51</v>
      </c>
      <c r="C19" s="34" t="s">
        <v>14</v>
      </c>
      <c r="D19" s="34">
        <v>3</v>
      </c>
      <c r="E19" s="28" t="s">
        <v>53</v>
      </c>
      <c r="F19" s="34">
        <v>0.9</v>
      </c>
      <c r="G19" s="34">
        <v>6.9</v>
      </c>
      <c r="H19" s="34" t="s">
        <v>13</v>
      </c>
      <c r="I19" s="13">
        <f>D19*F19*G19</f>
        <v>18.630000000000003</v>
      </c>
      <c r="J19" s="34" t="s">
        <v>13</v>
      </c>
      <c r="K19" s="2"/>
      <c r="L19" s="2"/>
      <c r="M19" s="2"/>
      <c r="N19" s="2"/>
      <c r="O19" s="2"/>
      <c r="P19" s="2"/>
      <c r="Q19" s="2"/>
      <c r="R19" s="2"/>
      <c r="S19" s="2"/>
    </row>
    <row r="20" spans="1:19" ht="25.5" x14ac:dyDescent="0.2">
      <c r="A20" s="47" t="s">
        <v>39</v>
      </c>
      <c r="B20" s="29" t="s">
        <v>52</v>
      </c>
      <c r="C20" s="34" t="s">
        <v>14</v>
      </c>
      <c r="D20" s="34">
        <v>9</v>
      </c>
      <c r="E20" s="34" t="s">
        <v>15</v>
      </c>
      <c r="F20" s="34">
        <v>1</v>
      </c>
      <c r="G20" s="34">
        <v>37.700000000000003</v>
      </c>
      <c r="H20" s="34" t="s">
        <v>13</v>
      </c>
      <c r="I20" s="13">
        <f>D20*F20*G20</f>
        <v>339.3</v>
      </c>
      <c r="J20" s="34" t="s">
        <v>13</v>
      </c>
      <c r="K20" s="2"/>
      <c r="L20" s="2"/>
      <c r="M20" s="2"/>
      <c r="N20" s="2"/>
      <c r="O20" s="2"/>
      <c r="P20" s="2"/>
      <c r="Q20" s="2"/>
      <c r="R20" s="2"/>
      <c r="S20" s="2"/>
    </row>
    <row r="21" spans="1:19" ht="25.5" x14ac:dyDescent="0.2">
      <c r="A21" s="47" t="s">
        <v>40</v>
      </c>
      <c r="B21" s="31" t="s">
        <v>61</v>
      </c>
      <c r="C21" s="34" t="s">
        <v>14</v>
      </c>
      <c r="D21" s="34">
        <v>15</v>
      </c>
      <c r="E21" s="34" t="s">
        <v>15</v>
      </c>
      <c r="F21" s="34">
        <v>1</v>
      </c>
      <c r="G21" s="34">
        <v>37.700000000000003</v>
      </c>
      <c r="H21" s="34" t="s">
        <v>13</v>
      </c>
      <c r="I21" s="13">
        <f>D21*F21*G21</f>
        <v>565.5</v>
      </c>
      <c r="J21" s="34" t="s">
        <v>13</v>
      </c>
      <c r="K21" s="2"/>
      <c r="L21" s="2"/>
      <c r="M21" s="2"/>
      <c r="N21" s="2"/>
      <c r="O21" s="2"/>
      <c r="P21" s="2"/>
      <c r="Q21" s="2"/>
      <c r="R21" s="2"/>
      <c r="S21" s="2"/>
    </row>
    <row r="22" spans="1:19" x14ac:dyDescent="0.2">
      <c r="A22" s="62" t="s">
        <v>16</v>
      </c>
      <c r="B22" s="63"/>
      <c r="C22" s="63"/>
      <c r="D22" s="63"/>
      <c r="E22" s="63"/>
      <c r="F22" s="63"/>
      <c r="G22" s="63"/>
      <c r="H22" s="63"/>
      <c r="I22" s="16">
        <f>SUM(I14:I21)</f>
        <v>3180.4068000000002</v>
      </c>
      <c r="J22" s="17" t="s">
        <v>13</v>
      </c>
      <c r="K22" s="2"/>
      <c r="L22" s="2"/>
      <c r="M22" s="2"/>
      <c r="N22" s="2"/>
      <c r="O22" s="2"/>
      <c r="P22" s="2"/>
      <c r="Q22" s="2"/>
      <c r="R22" s="2"/>
      <c r="S22" s="2"/>
    </row>
    <row r="23" spans="1:19" ht="12.75" customHeight="1" x14ac:dyDescent="0.2">
      <c r="A23" s="67" t="s">
        <v>69</v>
      </c>
      <c r="B23" s="68"/>
      <c r="C23" s="68"/>
      <c r="D23" s="68"/>
      <c r="E23" s="68"/>
      <c r="F23" s="68"/>
      <c r="G23" s="68"/>
      <c r="H23" s="68"/>
      <c r="I23" s="68"/>
      <c r="J23" s="48"/>
      <c r="K23" s="2"/>
      <c r="L23" s="2"/>
      <c r="M23" s="2"/>
      <c r="N23" s="2"/>
      <c r="O23" s="2"/>
      <c r="P23" s="2"/>
      <c r="Q23" s="2"/>
      <c r="R23" s="2"/>
      <c r="S23" s="2"/>
    </row>
    <row r="24" spans="1:19" ht="12.75" customHeight="1" x14ac:dyDescent="0.2">
      <c r="A24" s="67" t="s">
        <v>17</v>
      </c>
      <c r="B24" s="68"/>
      <c r="C24" s="68"/>
      <c r="D24" s="68"/>
      <c r="E24" s="68"/>
      <c r="F24" s="68"/>
      <c r="G24" s="68"/>
      <c r="H24" s="68"/>
      <c r="I24" s="68"/>
      <c r="J24" s="48"/>
      <c r="K24" s="18"/>
      <c r="L24" s="18"/>
      <c r="M24" s="18"/>
      <c r="N24" s="18"/>
      <c r="O24" s="18"/>
      <c r="P24" s="18"/>
      <c r="Q24" s="18"/>
      <c r="R24" s="18"/>
      <c r="S24" s="4"/>
    </row>
    <row r="25" spans="1:19" ht="25.5" x14ac:dyDescent="0.2">
      <c r="A25" s="11">
        <v>10</v>
      </c>
      <c r="B25" s="19" t="s">
        <v>54</v>
      </c>
      <c r="C25" s="34" t="s">
        <v>14</v>
      </c>
      <c r="D25" s="11">
        <v>15</v>
      </c>
      <c r="E25" s="32" t="s">
        <v>55</v>
      </c>
      <c r="F25" s="11">
        <v>1</v>
      </c>
      <c r="G25" s="11">
        <v>246.6</v>
      </c>
      <c r="H25" s="20" t="s">
        <v>13</v>
      </c>
      <c r="I25" s="12">
        <f t="shared" ref="I25" si="0">D25*F25*G25</f>
        <v>3699</v>
      </c>
      <c r="J25" s="20" t="s">
        <v>13</v>
      </c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">
      <c r="A26" s="59" t="s">
        <v>56</v>
      </c>
      <c r="B26" s="60"/>
      <c r="C26" s="60"/>
      <c r="D26" s="60"/>
      <c r="E26" s="60"/>
      <c r="F26" s="60"/>
      <c r="G26" s="60"/>
      <c r="H26" s="61"/>
      <c r="I26" s="40">
        <f>SUM(I25:I25)</f>
        <v>3699</v>
      </c>
      <c r="J26" s="21" t="s">
        <v>13</v>
      </c>
      <c r="K26" s="5"/>
      <c r="L26" s="2"/>
      <c r="M26" s="2"/>
      <c r="N26" s="2"/>
      <c r="O26" s="2"/>
      <c r="P26" s="2"/>
      <c r="Q26" s="2"/>
      <c r="R26" s="2"/>
      <c r="S26" s="2"/>
    </row>
    <row r="27" spans="1:19" ht="12.75" customHeight="1" x14ac:dyDescent="0.2">
      <c r="A27" s="67" t="s">
        <v>18</v>
      </c>
      <c r="B27" s="68"/>
      <c r="C27" s="68"/>
      <c r="D27" s="68"/>
      <c r="E27" s="68"/>
      <c r="F27" s="68"/>
      <c r="G27" s="68"/>
      <c r="H27" s="68"/>
      <c r="I27" s="68"/>
      <c r="J27" s="49"/>
      <c r="K27" s="2"/>
      <c r="L27" s="2"/>
      <c r="M27" s="2"/>
      <c r="N27" s="2"/>
      <c r="O27" s="2"/>
      <c r="P27" s="2"/>
      <c r="Q27" s="2"/>
      <c r="R27" s="2"/>
      <c r="S27" s="2"/>
    </row>
    <row r="28" spans="1:19" ht="25.5" x14ac:dyDescent="0.2">
      <c r="A28" s="34">
        <v>11</v>
      </c>
      <c r="B28" s="46" t="s">
        <v>19</v>
      </c>
      <c r="C28" s="34" t="s">
        <v>20</v>
      </c>
      <c r="D28" s="34">
        <v>1</v>
      </c>
      <c r="E28" s="34" t="s">
        <v>21</v>
      </c>
      <c r="F28" s="34">
        <v>1</v>
      </c>
      <c r="G28" s="13" t="s">
        <v>13</v>
      </c>
      <c r="H28" s="34">
        <v>800</v>
      </c>
      <c r="I28" s="13" t="s">
        <v>13</v>
      </c>
      <c r="J28" s="34">
        <f>D28*F28*H28</f>
        <v>800</v>
      </c>
      <c r="K28" s="2"/>
      <c r="L28" s="2"/>
      <c r="M28" s="2"/>
      <c r="N28" s="2"/>
      <c r="O28" s="2"/>
      <c r="P28" s="2"/>
      <c r="Q28" s="2"/>
      <c r="R28" s="2"/>
      <c r="S28" s="2"/>
    </row>
    <row r="29" spans="1:19" ht="25.5" x14ac:dyDescent="0.2">
      <c r="A29" s="34">
        <v>33</v>
      </c>
      <c r="B29" s="13" t="s">
        <v>22</v>
      </c>
      <c r="C29" s="34" t="s">
        <v>23</v>
      </c>
      <c r="D29" s="34">
        <v>10</v>
      </c>
      <c r="E29" s="34" t="s">
        <v>24</v>
      </c>
      <c r="F29" s="34">
        <v>1</v>
      </c>
      <c r="G29" s="13" t="s">
        <v>13</v>
      </c>
      <c r="H29" s="34">
        <v>2.8</v>
      </c>
      <c r="I29" s="13" t="s">
        <v>13</v>
      </c>
      <c r="J29" s="13">
        <f t="shared" ref="J29:J32" si="1">D29*F29*H29</f>
        <v>28</v>
      </c>
      <c r="K29" s="2"/>
      <c r="L29" s="2"/>
      <c r="M29" s="2"/>
      <c r="N29" s="2"/>
      <c r="O29" s="2"/>
      <c r="P29" s="2"/>
      <c r="Q29" s="2"/>
      <c r="R29" s="2"/>
      <c r="S29" s="2"/>
    </row>
    <row r="30" spans="1:19" ht="28.5" x14ac:dyDescent="0.2">
      <c r="A30" s="34">
        <v>34</v>
      </c>
      <c r="B30" s="33" t="s">
        <v>68</v>
      </c>
      <c r="C30" s="27" t="s">
        <v>58</v>
      </c>
      <c r="D30" s="13">
        <v>1</v>
      </c>
      <c r="E30" s="32" t="s">
        <v>59</v>
      </c>
      <c r="F30" s="13">
        <v>1.25</v>
      </c>
      <c r="G30" s="13" t="s">
        <v>13</v>
      </c>
      <c r="H30" s="13">
        <v>200</v>
      </c>
      <c r="I30" s="13" t="s">
        <v>13</v>
      </c>
      <c r="J30" s="13">
        <f t="shared" si="1"/>
        <v>250</v>
      </c>
      <c r="K30" s="2"/>
      <c r="L30" s="6"/>
      <c r="M30" s="7"/>
      <c r="N30" s="2"/>
      <c r="O30" s="2"/>
      <c r="P30" s="2"/>
      <c r="Q30" s="2"/>
      <c r="R30" s="2"/>
      <c r="S30" s="2"/>
    </row>
    <row r="31" spans="1:19" ht="25.5" x14ac:dyDescent="0.2">
      <c r="A31" s="34">
        <v>35</v>
      </c>
      <c r="B31" s="50" t="s">
        <v>25</v>
      </c>
      <c r="C31" s="13" t="s">
        <v>8</v>
      </c>
      <c r="D31" s="13">
        <v>2.7</v>
      </c>
      <c r="E31" s="34" t="s">
        <v>37</v>
      </c>
      <c r="F31" s="13">
        <v>1</v>
      </c>
      <c r="G31" s="13" t="s">
        <v>13</v>
      </c>
      <c r="H31" s="13">
        <v>13.5</v>
      </c>
      <c r="I31" s="13" t="s">
        <v>13</v>
      </c>
      <c r="J31" s="13">
        <f t="shared" si="1"/>
        <v>36.450000000000003</v>
      </c>
      <c r="K31" s="2"/>
      <c r="L31" s="7"/>
      <c r="M31" s="6"/>
      <c r="N31" s="2"/>
      <c r="O31" s="2"/>
      <c r="P31" s="2"/>
      <c r="Q31" s="2"/>
      <c r="R31" s="2"/>
      <c r="S31" s="2"/>
    </row>
    <row r="32" spans="1:19" ht="38.25" x14ac:dyDescent="0.2">
      <c r="A32" s="34">
        <v>36</v>
      </c>
      <c r="B32" s="50" t="s">
        <v>26</v>
      </c>
      <c r="C32" s="13" t="s">
        <v>8</v>
      </c>
      <c r="D32" s="13">
        <v>2.7</v>
      </c>
      <c r="E32" s="34" t="s">
        <v>27</v>
      </c>
      <c r="F32" s="13">
        <v>1</v>
      </c>
      <c r="G32" s="13" t="s">
        <v>13</v>
      </c>
      <c r="H32" s="13">
        <v>2.1</v>
      </c>
      <c r="I32" s="13" t="s">
        <v>13</v>
      </c>
      <c r="J32" s="13">
        <f t="shared" si="1"/>
        <v>5.6700000000000008</v>
      </c>
      <c r="K32" s="2"/>
      <c r="L32" s="2"/>
      <c r="M32" s="2"/>
      <c r="N32" s="2"/>
      <c r="O32" s="2"/>
      <c r="P32" s="2"/>
      <c r="Q32" s="2"/>
      <c r="R32" s="2"/>
      <c r="S32" s="2"/>
    </row>
    <row r="33" spans="1:19" ht="76.5" x14ac:dyDescent="0.2">
      <c r="A33" s="34">
        <v>38</v>
      </c>
      <c r="B33" s="51" t="s">
        <v>28</v>
      </c>
      <c r="C33" s="34" t="s">
        <v>29</v>
      </c>
      <c r="D33" s="34">
        <v>20</v>
      </c>
      <c r="E33" s="34" t="s">
        <v>30</v>
      </c>
      <c r="F33" s="34">
        <v>1</v>
      </c>
      <c r="G33" s="13" t="s">
        <v>13</v>
      </c>
      <c r="H33" s="13" t="s">
        <v>13</v>
      </c>
      <c r="I33" s="13" t="s">
        <v>13</v>
      </c>
      <c r="J33" s="13">
        <f>I26*20%</f>
        <v>739.80000000000007</v>
      </c>
      <c r="K33" s="2"/>
      <c r="L33" s="2"/>
      <c r="M33" s="2"/>
      <c r="N33" s="2"/>
      <c r="O33" s="2"/>
      <c r="P33" s="2"/>
      <c r="Q33" s="2"/>
      <c r="R33" s="2"/>
      <c r="S33" s="2"/>
    </row>
    <row r="34" spans="1:19" x14ac:dyDescent="0.2">
      <c r="A34" s="59"/>
      <c r="B34" s="60"/>
      <c r="C34" s="60"/>
      <c r="D34" s="60"/>
      <c r="E34" s="60"/>
      <c r="F34" s="60"/>
      <c r="G34" s="60"/>
      <c r="H34" s="60"/>
      <c r="I34" s="61"/>
      <c r="J34" s="52">
        <f>SUM(J14:J33)</f>
        <v>2190.9886000000001</v>
      </c>
      <c r="K34" s="2"/>
      <c r="L34" s="2"/>
      <c r="M34" s="2"/>
      <c r="N34" s="2"/>
      <c r="O34" s="2"/>
      <c r="P34" s="2"/>
      <c r="Q34" s="2"/>
      <c r="R34" s="2"/>
      <c r="S34" s="2"/>
    </row>
    <row r="35" spans="1:19" ht="76.5" customHeight="1" x14ac:dyDescent="0.2">
      <c r="A35" s="34">
        <v>39</v>
      </c>
      <c r="B35" s="13" t="s">
        <v>31</v>
      </c>
      <c r="C35" s="13" t="s">
        <v>29</v>
      </c>
      <c r="D35" s="13">
        <v>16</v>
      </c>
      <c r="E35" s="13" t="s">
        <v>32</v>
      </c>
      <c r="F35" s="13">
        <v>1.25</v>
      </c>
      <c r="G35" s="13" t="s">
        <v>13</v>
      </c>
      <c r="H35" s="13" t="s">
        <v>13</v>
      </c>
      <c r="I35" s="13" t="s">
        <v>13</v>
      </c>
      <c r="J35" s="13">
        <f>J34*0.16*1.25</f>
        <v>438.19772</v>
      </c>
      <c r="K35" s="2"/>
      <c r="L35" s="2"/>
      <c r="M35" s="2"/>
      <c r="N35" s="2"/>
      <c r="O35" s="2"/>
      <c r="P35" s="2"/>
      <c r="Q35" s="2"/>
      <c r="R35" s="2"/>
      <c r="S35" s="2"/>
    </row>
    <row r="36" spans="1:19" ht="85.5" customHeight="1" x14ac:dyDescent="0.2">
      <c r="A36" s="34">
        <v>40</v>
      </c>
      <c r="B36" s="13" t="s">
        <v>33</v>
      </c>
      <c r="C36" s="13" t="s">
        <v>29</v>
      </c>
      <c r="D36" s="13">
        <v>7.5</v>
      </c>
      <c r="E36" s="13" t="s">
        <v>63</v>
      </c>
      <c r="F36" s="13" t="s">
        <v>13</v>
      </c>
      <c r="G36" s="13" t="s">
        <v>13</v>
      </c>
      <c r="H36" s="13" t="s">
        <v>13</v>
      </c>
      <c r="I36" s="13" t="s">
        <v>13</v>
      </c>
      <c r="J36" s="13">
        <f>I22*7.5%</f>
        <v>238.53050999999999</v>
      </c>
      <c r="K36" s="2"/>
      <c r="L36" s="2"/>
      <c r="M36" s="2"/>
      <c r="N36" s="2"/>
      <c r="O36" s="2"/>
      <c r="P36" s="2"/>
      <c r="Q36" s="2"/>
      <c r="R36" s="2"/>
      <c r="S36" s="2"/>
    </row>
    <row r="37" spans="1:19" ht="38.25" x14ac:dyDescent="0.2">
      <c r="A37" s="34">
        <v>41</v>
      </c>
      <c r="B37" s="13" t="s">
        <v>34</v>
      </c>
      <c r="C37" s="13" t="s">
        <v>29</v>
      </c>
      <c r="D37" s="13">
        <v>6</v>
      </c>
      <c r="E37" s="13" t="s">
        <v>35</v>
      </c>
      <c r="F37" s="13">
        <v>1.5</v>
      </c>
      <c r="G37" s="13" t="s">
        <v>13</v>
      </c>
      <c r="H37" s="13" t="s">
        <v>13</v>
      </c>
      <c r="I37" s="13" t="s">
        <v>13</v>
      </c>
      <c r="J37" s="13">
        <f>(I22+J36)*6%*1.5</f>
        <v>307.70435789999999</v>
      </c>
      <c r="K37" s="2"/>
      <c r="L37" s="2"/>
      <c r="M37" s="2"/>
      <c r="N37" s="2"/>
      <c r="O37" s="2"/>
      <c r="P37" s="2"/>
      <c r="Q37" s="2"/>
      <c r="R37" s="2"/>
      <c r="S37" s="2"/>
    </row>
    <row r="38" spans="1:19" ht="25.5" x14ac:dyDescent="0.2">
      <c r="A38" s="34">
        <v>42</v>
      </c>
      <c r="B38" s="13" t="s">
        <v>71</v>
      </c>
      <c r="C38" s="13"/>
      <c r="D38" s="13"/>
      <c r="E38" s="13"/>
      <c r="F38" s="13" t="s">
        <v>13</v>
      </c>
      <c r="G38" s="13" t="s">
        <v>13</v>
      </c>
      <c r="H38" s="13" t="s">
        <v>13</v>
      </c>
      <c r="I38" s="13" t="s">
        <v>13</v>
      </c>
      <c r="J38" s="13">
        <f>(I22+I26+J34+J35+J36+J37)*0.6</f>
        <v>6032.8967927400008</v>
      </c>
      <c r="K38" s="2"/>
      <c r="L38" s="2"/>
      <c r="M38" s="2"/>
      <c r="N38" s="2"/>
      <c r="O38" s="2"/>
      <c r="P38" s="2"/>
      <c r="Q38" s="2"/>
      <c r="R38" s="2"/>
      <c r="S38" s="2"/>
    </row>
    <row r="39" spans="1:19" ht="51.75" thickBot="1" x14ac:dyDescent="0.25">
      <c r="A39" s="34">
        <v>43</v>
      </c>
      <c r="B39" s="13" t="s">
        <v>70</v>
      </c>
      <c r="C39" s="13" t="s">
        <v>29</v>
      </c>
      <c r="D39" s="13">
        <v>10</v>
      </c>
      <c r="E39" s="13" t="s">
        <v>41</v>
      </c>
      <c r="F39" s="13" t="s">
        <v>13</v>
      </c>
      <c r="G39" s="13" t="s">
        <v>13</v>
      </c>
      <c r="H39" s="13" t="s">
        <v>13</v>
      </c>
      <c r="I39" s="13" t="s">
        <v>13</v>
      </c>
      <c r="J39" s="13">
        <f>J38*10%</f>
        <v>603.28967927400015</v>
      </c>
      <c r="K39" s="2"/>
      <c r="L39" s="2"/>
      <c r="M39" s="2"/>
      <c r="N39" s="2"/>
      <c r="O39" s="2"/>
      <c r="P39" s="2"/>
      <c r="Q39" s="2"/>
      <c r="R39" s="2"/>
      <c r="S39" s="2"/>
    </row>
    <row r="40" spans="1:19" ht="64.5" thickBot="1" x14ac:dyDescent="0.25">
      <c r="A40" s="22">
        <v>44</v>
      </c>
      <c r="B40" s="23" t="s">
        <v>42</v>
      </c>
      <c r="C40" s="24"/>
      <c r="D40" s="24"/>
      <c r="E40" s="25" t="s">
        <v>43</v>
      </c>
      <c r="F40" s="24">
        <v>1.4</v>
      </c>
      <c r="G40" s="24"/>
      <c r="H40" s="24"/>
      <c r="I40" s="1" t="s">
        <v>44</v>
      </c>
      <c r="J40" s="24">
        <f>(295+((J38+J39)*2/100))*F40</f>
        <v>598.81322121639198</v>
      </c>
      <c r="K40" s="2"/>
      <c r="L40" s="2"/>
      <c r="M40" s="2"/>
      <c r="N40" s="2"/>
      <c r="O40" s="2"/>
      <c r="P40" s="2"/>
      <c r="Q40" s="2"/>
      <c r="R40" s="2"/>
      <c r="S40" s="2"/>
    </row>
    <row r="41" spans="1:19" x14ac:dyDescent="0.2">
      <c r="A41" s="34"/>
      <c r="B41" s="35" t="s">
        <v>72</v>
      </c>
      <c r="C41" s="13"/>
      <c r="D41" s="13"/>
      <c r="E41" s="13"/>
      <c r="F41" s="13" t="s">
        <v>13</v>
      </c>
      <c r="G41" s="13" t="s">
        <v>13</v>
      </c>
      <c r="H41" s="13" t="s">
        <v>13</v>
      </c>
      <c r="I41" s="13" t="s">
        <v>13</v>
      </c>
      <c r="J41" s="44">
        <f>J39+J38+J40</f>
        <v>7234.9996932303929</v>
      </c>
      <c r="K41" s="2"/>
      <c r="L41" s="2"/>
      <c r="M41" s="2"/>
      <c r="N41" s="2"/>
      <c r="O41" s="2"/>
      <c r="P41" s="2"/>
      <c r="Q41" s="2"/>
      <c r="R41" s="2"/>
      <c r="S41" s="2"/>
    </row>
    <row r="42" spans="1:19" x14ac:dyDescent="0.2">
      <c r="A42" s="34"/>
      <c r="B42" s="35" t="s">
        <v>85</v>
      </c>
      <c r="C42" s="13"/>
      <c r="D42" s="13"/>
      <c r="E42" s="13"/>
      <c r="F42" s="13"/>
      <c r="G42" s="13"/>
      <c r="H42" s="13">
        <v>42.91</v>
      </c>
      <c r="I42" s="26"/>
      <c r="J42" s="44">
        <f>J41*H42</f>
        <v>310453.83683651616</v>
      </c>
      <c r="K42" s="53"/>
      <c r="L42" s="2"/>
      <c r="M42" s="2"/>
      <c r="N42" s="2"/>
      <c r="O42" s="2"/>
      <c r="P42" s="2"/>
      <c r="Q42" s="2"/>
      <c r="R42" s="2"/>
      <c r="S42" s="2"/>
    </row>
    <row r="43" spans="1:19" x14ac:dyDescent="0.2">
      <c r="A43" s="34"/>
      <c r="B43" s="35" t="s">
        <v>36</v>
      </c>
      <c r="C43" s="13" t="s">
        <v>29</v>
      </c>
      <c r="D43" s="13">
        <v>18</v>
      </c>
      <c r="E43" s="13"/>
      <c r="F43" s="13"/>
      <c r="G43" s="13"/>
      <c r="H43" s="13"/>
      <c r="I43" s="26"/>
      <c r="J43" s="44">
        <f>J42*0.18</f>
        <v>55881.690630572906</v>
      </c>
      <c r="K43" s="2"/>
      <c r="L43" s="2"/>
      <c r="M43" s="2"/>
      <c r="N43" s="2"/>
      <c r="O43" s="2"/>
      <c r="P43" s="2"/>
      <c r="Q43" s="2"/>
      <c r="R43" s="2"/>
      <c r="S43" s="2"/>
    </row>
    <row r="44" spans="1:19" x14ac:dyDescent="0.2">
      <c r="A44" s="34"/>
      <c r="B44" s="35" t="s">
        <v>72</v>
      </c>
      <c r="C44" s="13"/>
      <c r="D44" s="13"/>
      <c r="E44" s="13"/>
      <c r="F44" s="13"/>
      <c r="G44" s="13"/>
      <c r="H44" s="13"/>
      <c r="I44" s="13"/>
      <c r="J44" s="44">
        <f>J42+J43</f>
        <v>366335.52746708906</v>
      </c>
      <c r="K44" s="2"/>
      <c r="L44" s="2"/>
      <c r="M44" s="2"/>
      <c r="N44" s="2"/>
      <c r="O44" s="2"/>
      <c r="P44" s="2"/>
      <c r="Q44" s="2"/>
      <c r="R44" s="2"/>
      <c r="S44" s="2"/>
    </row>
    <row r="45" spans="1:19" x14ac:dyDescent="0.2">
      <c r="A45" s="41"/>
      <c r="B45" s="42"/>
      <c r="C45" s="15"/>
      <c r="D45" s="15"/>
      <c r="E45" s="15"/>
      <c r="F45" s="15"/>
      <c r="G45" s="15"/>
      <c r="H45" s="15"/>
      <c r="I45" s="15"/>
      <c r="J45" s="43"/>
      <c r="K45" s="2"/>
      <c r="L45" s="2"/>
      <c r="M45" s="2"/>
      <c r="N45" s="2"/>
      <c r="O45" s="2"/>
      <c r="P45" s="2"/>
      <c r="Q45" s="2"/>
      <c r="R45" s="2"/>
      <c r="S45" s="2"/>
    </row>
    <row r="46" spans="1:19" x14ac:dyDescent="0.2">
      <c r="A46" s="41"/>
      <c r="B46" s="42"/>
      <c r="C46" s="15"/>
      <c r="D46" s="15"/>
      <c r="E46" s="15"/>
      <c r="F46" s="15"/>
      <c r="G46" s="15"/>
      <c r="H46" s="15"/>
      <c r="I46" s="15"/>
      <c r="J46" s="43"/>
      <c r="K46" s="2"/>
      <c r="L46" s="2"/>
      <c r="M46" s="2"/>
      <c r="N46" s="2"/>
      <c r="O46" s="2"/>
      <c r="P46" s="2"/>
      <c r="Q46" s="2"/>
      <c r="R46" s="2"/>
      <c r="S46" s="2"/>
    </row>
    <row r="47" spans="1:19" ht="18" customHeight="1" x14ac:dyDescent="0.2"/>
    <row r="48" spans="1:19" x14ac:dyDescent="0.2">
      <c r="C48" s="8" t="s">
        <v>77</v>
      </c>
      <c r="D48" s="8" t="s">
        <v>78</v>
      </c>
    </row>
    <row r="49" spans="4:4" x14ac:dyDescent="0.2">
      <c r="D49" s="8" t="s">
        <v>82</v>
      </c>
    </row>
    <row r="51" spans="4:4" x14ac:dyDescent="0.2">
      <c r="D51" s="8" t="s">
        <v>79</v>
      </c>
    </row>
    <row r="52" spans="4:4" x14ac:dyDescent="0.2">
      <c r="D52" s="8" t="s">
        <v>83</v>
      </c>
    </row>
    <row r="54" spans="4:4" x14ac:dyDescent="0.2">
      <c r="D54" s="8" t="s">
        <v>80</v>
      </c>
    </row>
    <row r="55" spans="4:4" x14ac:dyDescent="0.2">
      <c r="D55" s="8" t="s">
        <v>84</v>
      </c>
    </row>
  </sheetData>
  <mergeCells count="17">
    <mergeCell ref="H2:J2"/>
    <mergeCell ref="H3:J3"/>
    <mergeCell ref="H6:J6"/>
    <mergeCell ref="A8:J8"/>
    <mergeCell ref="A9:J9"/>
    <mergeCell ref="A34:I34"/>
    <mergeCell ref="A22:H22"/>
    <mergeCell ref="A26:H26"/>
    <mergeCell ref="A13:J13"/>
    <mergeCell ref="A27:I27"/>
    <mergeCell ref="A23:I23"/>
    <mergeCell ref="A24:I24"/>
    <mergeCell ref="A2:D2"/>
    <mergeCell ref="A3:D3"/>
    <mergeCell ref="A4:D4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№3</vt:lpstr>
      <vt:lpstr>№3!Область_печати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2015-06-10T03:37:48Z</dcterms:modified>
</cp:coreProperties>
</file>